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N159" i="5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<sst xmlns="http://schemas.openxmlformats.org/spreadsheetml/2006/main" count="667" uniqueCount="354">
  <si>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</si>
  <si>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</si>
  <si>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</si>
  <si>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</si>
  <si>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</si>
  <si>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</si>
  <si>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</si>
  <si>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</si>
  <si>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</si>
  <si>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</si>
  <si>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</si>
  <si>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</si>
  <si>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</si>
  <si>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</si>
  <si>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</si>
  <si>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</si>
  <si>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</si>
  <si>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</si>
  <si>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</si>
  <si>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</si>
  <si>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</si>
  <si>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</si>
  <si>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</si>
  <si>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</si>
  <si>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</si>
  <si>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</si>
  <si>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</si>
  <si>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</si>
  <si>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</si>
  <si>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</si>
  <si>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</si>
  <si>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</si>
  <si>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</si>
  <si>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</si>
  <si>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</si>
  <si>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</si>
  <si>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</si>
  <si>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</si>
  <si>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</si>
  <si>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</si>
  <si>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</si>
  <si>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</si>
  <si>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</si>
  <si>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</si>
  <si>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</si>
  <si>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</si>
  <si>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</si>
  <si>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</si>
  <si>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</si>
  <si>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</si>
  <si>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</si>
  <si>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</si>
  <si>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</si>
  <si>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</si>
  <si>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</si>
  <si>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</si>
  <si>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</si>
  <si>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</si>
  <si>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</si>
  <si>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</si>
  <si>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</si>
  <si>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</si>
  <si>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</si>
  <si>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</si>
  <si>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</si>
  <si>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</si>
  <si>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</si>
  <si>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</si>
  <si>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</si>
  <si>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</si>
  <si>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</si>
  <si>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</si>
  <si>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</si>
  <si>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</si>
  <si>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</si>
  <si>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</si>
  <si>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</si>
  <si>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</si>
  <si>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</si>
  <si>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</si>
  <si>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</si>
  <si>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</si>
  <si>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</si>
  <si>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</si>
  <si>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</si>
  <si>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</si>
  <si>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</si>
  <si>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</si>
  <si>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</si>
  <si>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</si>
  <si>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</si>
  <si>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</si>
  <si>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</si>
  <si>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</si>
  <si>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</si>
  <si>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</si>
  <si>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</si>
  <si>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</si>
  <si>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</si>
  <si>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</si>
  <si>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</si>
  <si>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</si>
  <si>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</si>
  <si>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</si>
  <si>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</si>
  <si>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</si>
  <si>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</si>
  <si>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</si>
  <si>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</si>
  <si>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</si>
  <si>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</si>
  <si>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</si>
  <si>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</si>
  <si>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</si>
  <si>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</si>
  <si>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</si>
  <si>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</si>
  <si>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</si>
  <si>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</si>
  <si>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</si>
  <si>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</si>
  <si>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</si>
  <si>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</si>
  <si>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</si>
  <si>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</si>
  <si>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</si>
  <si>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</si>
  <si>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</si>
  <si>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</si>
  <si>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</si>
  <si>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</si>
  <si>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</si>
  <si>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</si>
  <si>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</si>
  <si>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</si>
  <si>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</si>
  <si>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</si>
  <si>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</si>
  <si>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</si>
  <si>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</si>
  <si>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</si>
  <si>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</si>
  <si>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</si>
  <si>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</si>
  <si>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</si>
  <si>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</si>
  <si>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</si>
  <si>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</si>
  <si>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</si>
  <si>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</si>
  <si>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</si>
  <si>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</si>
  <si>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</si>
  <si>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</si>
  <si>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</si>
  <si>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</si>
  <si>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</si>
  <si>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</si>
  <si>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</si>
  <si>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</si>
  <si>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</si>
  <si>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</si>
  <si>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</si>
  <si>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</si>
  <si>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</si>
  <si>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</si>
  <si>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</si>
  <si>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</si>
  <si>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</si>
  <si>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</si>
  <si>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</si>
  <si>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</si>
  <si>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</si>
  <si>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</si>
  <si>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</si>
  <si>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</si>
  <si>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</si>
  <si>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</si>
  <si>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</si>
  <si>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</si>
  <si>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</si>
  <si>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</si>
  <si>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</si>
  <si>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</si>
  <si>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</si>
  <si>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</si>
  <si>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</si>
  <si>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</si>
  <si>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</si>
  <si>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</si>
  <si>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</si>
  <si>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</si>
  <si>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</si>
  <si>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</si>
  <si>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</si>
  <si>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</si>
  <si>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</si>
  <si>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</si>
  <si>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</si>
  <si>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</si>
  <si>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</si>
  <si>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</si>
  <si>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</si>
  <si>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</si>
  <si>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</si>
  <si>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</si>
  <si>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</si>
  <si>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</si>
  <si>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</si>
  <si>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</si>
  <si>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</si>
  <si>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</si>
  <si>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</si>
  <si>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</si>
  <si>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</si>
  <si>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</si>
  <si>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</si>
  <si>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</si>
  <si>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</si>
  <si>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</si>
  <si>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</si>
  <si>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</si>
  <si>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</si>
  <si>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</si>
  <si>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</si>
  <si>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</si>
  <si>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</si>
  <si>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</si>
  <si>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</si>
  <si>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</si>
  <si>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</si>
  <si>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</si>
  <si>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</si>
  <si>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</si>
  <si>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</si>
  <si>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</si>
  <si>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</si>
  <si>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</si>
  <si>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</si>
  <si>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</si>
  <si>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</si>
  <si>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</si>
  <si>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</si>
  <si>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</si>
  <si>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</si>
  <si>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</si>
  <si>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</si>
  <si>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</si>
  <si>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</si>
  <si>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</si>
  <si>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</si>
  <si>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</si>
  <si>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</si>
  <si>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</si>
  <si>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</si>
  <si>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</si>
  <si>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</si>
  <si>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</si>
  <si>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</si>
  <si>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</si>
  <si>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</si>
  <si>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</si>
  <si>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</si>
  <si>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</si>
  <si>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</si>
  <si>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</si>
  <si>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</si>
  <si>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</si>
  <si>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</si>
  <si>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</si>
  <si>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</si>
  <si>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</si>
  <si>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</si>
  <si>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</si>
  <si>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</si>
  <si>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</si>
  <si>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</si>
  <si>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</si>
  <si>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</si>
  <si>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</si>
  <si>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</si>
  <si>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</si>
  <si>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</si>
  <si>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</si>
  <si>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</si>
  <si>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</si>
  <si>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</si>
  <si>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</si>
  <si>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</si>
  <si>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</si>
  <si>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</si>
  <si>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</si>
  <si>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</si>
  <si>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</si>
  <si>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</si>
  <si>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</si>
  <si>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</si>
  <si>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</si>
  <si>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</si>
  <si>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</si>
  <si>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</si>
  <si>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</si>
  <si>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</si>
  <si>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</si>
  <si>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</si>
  <si>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</si>
  <si>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</si>
  <si>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</si>
  <si>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</si>
  <si>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</si>
  <si>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</si>
  <si>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</si>
  <si>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</si>
  <si>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</si>
  <si>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</si>
  <si>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</si>
  <si>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</si>
  <si>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</si>
  <si>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</si>
  <si>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</si>
  <si>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</si>
  <si>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</si>
  <si>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</si>
  <si>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</si>
  <si>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</si>
  <si>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</si>
  <si>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</si>
  <si>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</si>
  <si>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</si>
  <si>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</si>
  <si>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</si>
  <si>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</si>
  <si>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</si>
  <si>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</si>
  <si>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</si>
  <si>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</si>
  <si>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</si>
  <si>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</si>
  <si>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</si>
  <si>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</si>
  <si>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</si>
  <si>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</si>
  <si>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</si>
  <si>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</si>
  <si>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</si>
  <si>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</si>
  <si>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</si>
  <si>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</si>
  <si>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</si>
  <si>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</si>
  <si>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</si>
  <si>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Petrohradská</t>
  </si>
  <si>
    <t xml:space="preserve">Demontáž a likvidace: KL, garnýží,  vestav.skříně, polic v komoře, dveří, PVC; odstranění malby, obkladů vany.
Nové: Opravy omítek, nová výmalba, vyrovnání podlah po předchozí krytině, zhotovit vyzdívku jádra; do vyzdívek nové zárubně,  osazení dveří, prahů, nové nátěry všech trubek ÚT, radiátorů a zárubní. Instalovat nové ZTI, přípojku plynu ke spotřebiči a elektroinstalaci vč.byt rozvaděče; revize. Seříídit okna a dveře. Úklid.                                                                                                                          
Sporák bude demontován a odvezen do skladu Bytes.
V bytu jsou instalovány měřiče tepla a STA, zakrýt, nezašpinit a nepoškodit!
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</si>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</sst>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N5" sqref="N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1" spans="1:16" ht="7.9" customHeight="1" x14ac:dyDescent="0.25"/>
    <row r="2" spans="1:16" ht="21" customHeight="1" x14ac:dyDescent="0.25"/>
    <row r="3" spans="1:16" ht="18.75" x14ac:dyDescent="0.25">
      <c r="C3" s="54" t="s">
        <v>298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286</v>
      </c>
      <c r="D6" s="78" t="s">
        <v>351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287</v>
      </c>
      <c r="D7" s="81">
        <v>2338</v>
      </c>
      <c r="E7" s="81"/>
      <c r="F7" s="81"/>
      <c r="G7" s="84" t="s">
        <v>350</v>
      </c>
      <c r="H7" s="84"/>
      <c r="J7" s="72"/>
      <c r="K7" s="53"/>
      <c r="L7" s="72"/>
      <c r="M7" s="52"/>
    </row>
    <row r="8" spans="1:16" ht="20.25" customHeight="1" x14ac:dyDescent="0.25">
      <c r="C8" s="7" t="s">
        <v>288</v>
      </c>
      <c r="D8" s="78">
        <v>2</v>
      </c>
      <c r="E8" s="78"/>
      <c r="F8" s="78"/>
      <c r="G8" s="85">
        <v>2</v>
      </c>
      <c r="H8" s="85"/>
      <c r="J8" s="53"/>
      <c r="K8" s="52"/>
      <c r="L8" s="71"/>
      <c r="M8" s="72"/>
    </row>
    <row r="9" spans="1:16" ht="20.25" customHeight="1" x14ac:dyDescent="0.25">
      <c r="C9" s="7" t="s">
        <v>289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290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19.899999999999999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18.600000000000001" customHeight="1" x14ac:dyDescent="0.25">
      <c r="C14" s="7" t="s">
        <v>313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16.899999999999999" customHeight="1" thickBot="1" x14ac:dyDescent="0.3">
      <c r="C15" s="7"/>
      <c r="H15" s="65" t="s">
        <v>3</v>
      </c>
    </row>
    <row r="16" spans="1:16" ht="36.6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36</v>
      </c>
      <c r="F18" s="20">
        <v>44</v>
      </c>
      <c r="G18" s="20">
        <v>69</v>
      </c>
      <c r="H18" s="20">
        <v>60</v>
      </c>
      <c r="I18" s="20"/>
      <c r="J18" s="20">
        <v>16</v>
      </c>
      <c r="K18" s="20"/>
      <c r="L18" s="20"/>
      <c r="M18" s="20"/>
      <c r="N18" s="20">
        <f t="shared" ref="N18:N27" si="0">SUM(E18:M18)</f>
        <v>225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36</v>
      </c>
      <c r="F19" s="20">
        <v>44</v>
      </c>
      <c r="G19" s="20">
        <v>69</v>
      </c>
      <c r="H19" s="20">
        <v>60</v>
      </c>
      <c r="I19" s="20"/>
      <c r="J19" s="20">
        <v>16</v>
      </c>
      <c r="K19" s="20"/>
      <c r="L19" s="20">
        <v>10</v>
      </c>
      <c r="M19" s="20">
        <v>12</v>
      </c>
      <c r="N19" s="20">
        <f t="shared" si="0"/>
        <v>247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36</v>
      </c>
      <c r="F20" s="20">
        <v>44</v>
      </c>
      <c r="G20" s="20">
        <v>69</v>
      </c>
      <c r="H20" s="20">
        <v>60</v>
      </c>
      <c r="I20" s="20"/>
      <c r="J20" s="20">
        <v>16</v>
      </c>
      <c r="K20" s="20"/>
      <c r="L20" s="20">
        <v>10</v>
      </c>
      <c r="M20" s="20">
        <v>12</v>
      </c>
      <c r="N20" s="20">
        <f t="shared" si="0"/>
        <v>247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>
        <v>60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60</v>
      </c>
      <c r="O24" s="20">
        <v>0</v>
      </c>
      <c r="P24" s="21">
        <f t="shared" si="1"/>
        <v>0</v>
      </c>
    </row>
    <row r="25" spans="1:16" ht="19.89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9.89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319</v>
      </c>
      <c r="B27" s="23"/>
      <c r="C27" s="1" t="s">
        <v>347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9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>
        <v>1.25</v>
      </c>
      <c r="K33" s="20"/>
      <c r="L33" s="20">
        <v>1.25</v>
      </c>
      <c r="M33" s="20">
        <v>1.25</v>
      </c>
      <c r="N33" s="20">
        <f t="shared" si="2"/>
        <v>8.75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320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321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7.9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6</v>
      </c>
      <c r="F43" s="20">
        <v>13</v>
      </c>
      <c r="G43" s="20">
        <v>20</v>
      </c>
      <c r="H43" s="20">
        <v>17</v>
      </c>
      <c r="I43" s="20"/>
      <c r="J43" s="20">
        <v>2</v>
      </c>
      <c r="K43" s="20"/>
      <c r="L43" s="20"/>
      <c r="M43" s="20"/>
      <c r="N43" s="20">
        <f>SUM(E43:M43)</f>
        <v>58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>
        <v>20</v>
      </c>
      <c r="H44" s="20">
        <v>17</v>
      </c>
      <c r="I44" s="20"/>
      <c r="J44" s="20">
        <v>2</v>
      </c>
      <c r="K44" s="20"/>
      <c r="L44" s="20"/>
      <c r="M44" s="20"/>
      <c r="N44" s="20">
        <f>SUM(E44:M44)*1.15</f>
        <v>66.699999999999989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6</v>
      </c>
      <c r="F46" s="20">
        <v>13</v>
      </c>
      <c r="G46" s="20">
        <v>20</v>
      </c>
      <c r="H46" s="20">
        <v>17</v>
      </c>
      <c r="I46" s="20"/>
      <c r="J46" s="20">
        <v>2</v>
      </c>
      <c r="K46" s="20"/>
      <c r="L46" s="20"/>
      <c r="M46" s="20"/>
      <c r="N46" s="20">
        <f>SUM(E46:M46)</f>
        <v>58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14</v>
      </c>
      <c r="G47" s="20">
        <v>22</v>
      </c>
      <c r="H47" s="20">
        <v>18</v>
      </c>
      <c r="I47" s="20"/>
      <c r="J47" s="20">
        <v>6</v>
      </c>
      <c r="K47" s="20"/>
      <c r="L47" s="20"/>
      <c r="M47" s="20"/>
      <c r="N47" s="20">
        <f>SUM(E47:M47)</f>
        <v>70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14</v>
      </c>
      <c r="G49" s="20">
        <v>22</v>
      </c>
      <c r="H49" s="20">
        <v>18</v>
      </c>
      <c r="I49" s="20"/>
      <c r="J49" s="20">
        <v>6</v>
      </c>
      <c r="K49" s="20"/>
      <c r="L49" s="20"/>
      <c r="M49" s="20"/>
      <c r="N49" s="20">
        <f t="shared" si="5"/>
        <v>70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6</v>
      </c>
      <c r="F50" s="20">
        <v>13</v>
      </c>
      <c r="G50" s="20">
        <v>20</v>
      </c>
      <c r="H50" s="20">
        <v>17</v>
      </c>
      <c r="I50" s="20"/>
      <c r="J50" s="20">
        <v>2</v>
      </c>
      <c r="K50" s="20"/>
      <c r="L50" s="20"/>
      <c r="M50" s="20"/>
      <c r="N50" s="20">
        <f t="shared" si="5"/>
        <v>58</v>
      </c>
      <c r="O50" s="20">
        <v>0</v>
      </c>
      <c r="P50" s="21">
        <f t="shared" si="4"/>
        <v>0</v>
      </c>
    </row>
    <row r="51" spans="1:16" ht="16.899999999999999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3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3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6.6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6.149999999999999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18.600000000000001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322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7.15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323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3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324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8</v>
      </c>
      <c r="M91" s="20">
        <v>6</v>
      </c>
      <c r="N91" s="20">
        <f>SUM(E91:M91)</f>
        <v>20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23</v>
      </c>
      <c r="O92" s="73"/>
      <c r="P92" s="28"/>
    </row>
    <row r="93" spans="1:16" ht="31.5" x14ac:dyDescent="0.25">
      <c r="A93" s="19" t="s">
        <v>146</v>
      </c>
      <c r="B93" s="20" t="s">
        <v>7</v>
      </c>
      <c r="C93" s="1" t="s">
        <v>349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8</v>
      </c>
      <c r="M96" s="20">
        <v>6</v>
      </c>
      <c r="N96" s="20">
        <f t="shared" si="12"/>
        <v>14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325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3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326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327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9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>
        <v>1</v>
      </c>
      <c r="K109" s="20"/>
      <c r="L109" s="20">
        <v>1</v>
      </c>
      <c r="M109" s="20">
        <v>1</v>
      </c>
      <c r="N109" s="20">
        <f>SUM(E109:M109)</f>
        <v>6</v>
      </c>
      <c r="O109" s="73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317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328</v>
      </c>
      <c r="B115" s="20" t="s">
        <v>15</v>
      </c>
      <c r="C115" s="1" t="s">
        <v>309</v>
      </c>
      <c r="D115" s="20" t="s">
        <v>14</v>
      </c>
      <c r="E115" s="20">
        <v>7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7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348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>
        <v>0</v>
      </c>
      <c r="P116" s="21">
        <f t="shared" si="16"/>
        <v>0</v>
      </c>
    </row>
    <row r="117" spans="1:16" ht="12" customHeight="1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23.45" customHeight="1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329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330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331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332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38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8</v>
      </c>
      <c r="F142" s="20">
        <v>8</v>
      </c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38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333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334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6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>
        <v>2</v>
      </c>
      <c r="M152" s="20"/>
      <c r="N152" s="20">
        <f t="shared" si="22"/>
        <v>2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1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1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335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336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337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338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339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340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23.45" customHeight="1" x14ac:dyDescent="0.25">
      <c r="A164" s="19" t="s">
        <v>198</v>
      </c>
      <c r="B164" s="20" t="s">
        <v>39</v>
      </c>
      <c r="C164" s="1" t="s">
        <v>341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16.899999999999999" customHeight="1" x14ac:dyDescent="0.25">
      <c r="A165" s="19" t="s">
        <v>342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ht="6" customHeight="1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2.450000000000003" customHeight="1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>
        <v>0</v>
      </c>
      <c r="P171" s="21">
        <f t="shared" si="26"/>
        <v>0</v>
      </c>
    </row>
    <row r="172" spans="1:16" ht="16.89999999999999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13.9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343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344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345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>
        <v>1</v>
      </c>
      <c r="F182" s="20"/>
      <c r="G182" s="20"/>
      <c r="H182" s="20"/>
      <c r="I182" s="20"/>
      <c r="J182" s="20"/>
      <c r="K182" s="20"/>
      <c r="L182" s="20"/>
      <c r="M182" s="20"/>
      <c r="N182" s="20">
        <f>SUM(E182:M182)</f>
        <v>1</v>
      </c>
      <c r="O182" s="73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>
        <v>1</v>
      </c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7">SUM(E183:M183)</f>
        <v>1</v>
      </c>
      <c r="O183" s="73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>
        <v>1</v>
      </c>
      <c r="F184" s="20"/>
      <c r="G184" s="20"/>
      <c r="H184" s="20"/>
      <c r="I184" s="20"/>
      <c r="J184" s="20"/>
      <c r="K184" s="20"/>
      <c r="L184" s="20"/>
      <c r="M184" s="20"/>
      <c r="N184" s="20">
        <f t="shared" si="27"/>
        <v>1</v>
      </c>
      <c r="O184" s="73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3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>
        <v>1</v>
      </c>
      <c r="F186" s="20"/>
      <c r="G186" s="20"/>
      <c r="H186" s="20"/>
      <c r="I186" s="20"/>
      <c r="J186" s="20"/>
      <c r="K186" s="20"/>
      <c r="L186" s="20"/>
      <c r="M186" s="20"/>
      <c r="N186" s="20">
        <f t="shared" si="27"/>
        <v>1</v>
      </c>
      <c r="O186" s="73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>
        <v>1</v>
      </c>
      <c r="F187" s="20"/>
      <c r="G187" s="20"/>
      <c r="H187" s="20"/>
      <c r="I187" s="20"/>
      <c r="J187" s="20"/>
      <c r="K187" s="20"/>
      <c r="L187" s="20"/>
      <c r="M187" s="20"/>
      <c r="N187" s="20">
        <f t="shared" si="27"/>
        <v>1</v>
      </c>
      <c r="O187" s="73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3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307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346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308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89</v>
      </c>
      <c r="N208" s="41"/>
    </row>
    <row r="209" spans="3:16" x14ac:dyDescent="0.25">
      <c r="C209" s="80" t="s">
        <v>352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285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284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46"/>
      <c r="P213" s="47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76" t="s">
        <v>353</v>
      </c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74"/>
      <c r="P216" s="75"/>
    </row>
    <row r="217" spans="3:16" ht="15.75" customHeight="1" x14ac:dyDescent="0.25">
      <c r="C217" s="79" t="s">
        <v>306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5" man="1"/>
    <brk id="117" max="15" man="1"/>
    <brk id="174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>
      <selection activeCell="P6" sqref="P6"/>
    </sheetView>
  </sheetViews>
  <sheetFormatPr defaultRowHeight="15" x14ac:dyDescent="0.25"/>
  <sheetData>
    <row r="1" spans="1:1" x14ac:dyDescent="0.25">
      <c r="A1" s="62" t="s">
        <v>316</v>
      </c>
    </row>
  </sheetData>
  <pageMargins left="0.7" right="0.7" top="0.78740157499999996" bottom="0.78740157499999996" header="0.3" footer="0.3"/>
  <pageSetup paperSize="9" scale="65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nxskVmOXa6SaTNUuOH4a3fze2yhRu2b3JOrk3YeK8Xw=</DigestValue>
    </Reference>
    <Reference Type="http://www.w3.org/2000/09/xmldsig#Object" URI="#idOfficeObject">
      <DigestMethod Algorithm="http://www.w3.org/2001/04/xmlenc#sha256"/>
      <DigestValue>0CP/3xxAK2YXnA1LJ6+5GbWKEzSVEEY8MOIFThfAxs0=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d5H5DJTeNKf5n9KpyG5GvwxSq160gv5fxbZXiZyoiOI=</DigestValue>
    </Reference>
    <Reference Type="http://www.w3.org/2000/09/xmldsig#Object" URI="#idValidSigLnImg">
      <DigestMethod Algorithm="http://www.w3.org/2001/04/xmlenc#sha256"/>
      <DigestValue>v6W0l1rQUvA5MfSJSnNfFdZ+HBudrpkvGsNufI/0wEE=</DigestValue>
    </Reference>
    <Reference Type="http://www.w3.org/2000/09/xmldsig#Object" URI="#idInvalidSigLnImg">
      <DigestMethod Algorithm="http://www.w3.org/2001/04/xmlenc#sha256"/>
      <DigestValue>y95h1j+JaGpgpGwxicB3++0D4jZdmyQo2P538IhQvHY=</DigestValue>
    </Reference>
  </SignedInfo>
  <SignatureValue>Um0GPo+AuMvbvoe23MRWjnHOx85o3iozHOit+mexU8AaEmdXVyj6U1MJGX9Zd0DaUrVdfSWlPOGE
OtTCBT/DSiNRlzJ0ONs9Zsgef3QE2A6gW/bFVVjyrtFX5fUMGXJQJMkTO2p/41GEHvnYyeNqd2Wf
zyEKysSR73TKBfl2IUx/lq2QpdkUnVwa5dBnd4f0zv5QyLsIjOmn4TRnaZavrQlq4FTAZNEIGtiA
Z3mmdqwWa1C51xMST/i5iN2AimttjbY/WUpSzIP/FYDc5n8qwAzKzmDS2Fi6LoB5XvPD+v7YTYuv
9LK/aUdWRze6BZmQUDE7eGtr61vf+5rrchGzC+5xDiuwt4ruWbsOraXU8pAxSleMTW111Go/f65E
WJL+9KNbER0lVKF3IHG8nqgX4tH0JAzRH3cWQ4RWkC13YXG9uytzl2flM4szClCT9zWWnTH3iOHG
dWisEGnr71HFSCoP72lpQCRNeprtF4aaphCkobTzcZrNz95Jn8VhynIiQQrhq8dnClp22thjJgzc
WWQWArCXtvulARWriz2srHJweFUlDavJzkHwe0sLQ07ZeE2VF9jqa9b7/Sw/tdnbD4zL9WZwwPc4
5E+ttUrKR/cAL/W2Rj4QzsKnBO5fhZxVM5kmplK46hEGB+VYHFprPfOn/d6iX2Gol26QBEvy9MY=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68zghoYuqQCqSACRng+nZd4mZn/gyxsY4+5ajzk4Oj4=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O30wNzv4DnNE6Zz4NekAjcvDABOtsRt2A1InALDnNjA=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iealoBg4q7/4+4kAckUvrQ2eppVTJ5sEmodO/y8KwRk=</DigestValue>
      </Reference>
      <Reference URI="/xl/styles.xml?ContentType=application/vnd.openxmlformats-officedocument.spreadsheetml.styles+xml">
        <DigestMethod Algorithm="http://www.w3.org/2001/04/xmlenc#sha256"/>
        <DigestValue>W/i0RjGcfOEBG+Up1xG54nAVj1pnnJZUeIITJvP6Zhw=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IEfvZKmCPm8bEHyO/XGBrtXOcujyJkHoPH0aOydQTUg=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bmpD2DduuO8NfTS6xrgMNKUaFPoUKTaH2Cj9BMsRBrU=</DigestValue>
      </Reference>
      <Reference URI="/xl/worksheets/sheet2.xml?ContentType=application/vnd.openxmlformats-officedocument.spreadsheetml.worksheet+xml">
        <DigestMethod Algorithm="http://www.w3.org/2001/04/xmlenc#sha256"/>
        <DigestValue>BAcF1Ux4/xRl/oP/QX+NPBep+Qx0gv1iDVG7ZNfC/N8=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2025-12-05T10:37:45Z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{3BDE1DDA-DC15-43FD-9136-8E8507EB2491}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2025-12-05T10:37:45Z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1AC4AMQAy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1AAAAAAcKDQcKDQcJDQ4WMShFrjFU1TJV1gECBAIDBAECBQoRKyZBowsTMeo6AAAAfqbJd6PIeqDCQFZ4JTd0Lk/HMVPSGy5uFiE4GypVJ0KnHjN9AAABAGwAAACcz+7S6ffb7fnC0t1haH0hMm8aLXIuT8ggOIwoRKslP58cK08AAAEAAAAAAMHg9P///////////+bm5k9SXjw/SzBRzTFU0y1NwSAyVzFGXwEBAgBkCA8mnM/u69/SvI9jt4tgjIR9FBosDBEjMVTUMlXWMVPRKUSeDxk4AAAAADwAAADT6ff///////+Tk5MjK0krSbkvUcsuT8YVJFoTIFIrSbgtTcEQHEexMAAAAJzP7vT6/bTa8kRleixHhy1Nwi5PxiQtTnBwcJKSki81SRwtZAgOIwDvAAAAweD02+35gsLqZ5q6Jz1jNEJyOUZ4qamp+/v7////wdPeVnCJAQECAHMAAACv1/Ho8/ubzu6CwuqMudS3u769vb3////////////L5fZymsABAgMANwAAAK/X8fz9/uLx+snk9uTy+vz9/v///////////////8vl9nKawAECAz0uAAAAotHvtdryxOL1xOL1tdry0+r32+350+r3tdryxOL1pdPvc5rAAQIDAAAAAABpj7ZnjrZqj7Zqj7ZnjrZtkbdukrdtkbdnjrZqj7ZojrZ3rdUCAwQAAAAAAAAAAAAAAAAAAAAAAAAAAAAAAAAAAAAAAAAAAAAAAAAAAAAAAAAAAAAY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BQ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2025-11-21T06:18:45Z</cp:lastPrinted>
  <dcterms:created xsi:type="dcterms:W3CDTF">2011-05-17T11:50:23Z</dcterms:created>
  <dcterms:modified xsi:type="dcterms:W3CDTF">2025-12-05T10:37:38Z</dcterms:modified>
</cp:coreProperties>
</file>